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480" yWindow="105" windowWidth="18195" windowHeight="11640" tabRatio="897" activeTab="2"/>
  </bookViews>
  <sheets>
    <sheet name="часть 1 (для Министерства)" sheetId="39" r:id="rId1"/>
    <sheet name="часть 2 (для Министарства)" sheetId="42" r:id="rId2"/>
    <sheet name="часть 3 (для Министерства)" sheetId="43" r:id="rId3"/>
    <sheet name="Лист2" sheetId="40" r:id="rId4"/>
    <sheet name="Лист3" sheetId="41" r:id="rId5"/>
  </sheets>
  <definedNames>
    <definedName name="_xlnm.Print_Titles" localSheetId="0">'часть 1 (для Министерства)'!$9:$13</definedName>
    <definedName name="_xlnm.Print_Area" localSheetId="0">'часть 1 (для Министерства)'!$A$1:$S$29</definedName>
    <definedName name="_xlnm.Print_Area" localSheetId="1">'часть 2 (для Министарства)'!$A$1:$R$16</definedName>
    <definedName name="Перечень" localSheetId="0">#REF!</definedName>
    <definedName name="Перечень" localSheetId="1">#REF!</definedName>
    <definedName name="Перечень" localSheetId="2">#REF!</definedName>
    <definedName name="Перечень">#REF!</definedName>
    <definedName name="перечень1" localSheetId="1">#REF!</definedName>
    <definedName name="перечень1" localSheetId="2">#REF!</definedName>
    <definedName name="перечень1">#REF!</definedName>
    <definedName name="Перечень2" localSheetId="0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1">#REF!</definedName>
    <definedName name="Перечень3" localSheetId="2">#REF!</definedName>
    <definedName name="Перечень3">#REF!</definedName>
    <definedName name="Перечень4" localSheetId="0">#REF!</definedName>
    <definedName name="Перечень4" localSheetId="1">#REF!</definedName>
    <definedName name="Перечень4" localSheetId="2">#REF!</definedName>
    <definedName name="Перечень4">#REF!</definedName>
  </definedNames>
  <calcPr calcId="124519"/>
</workbook>
</file>

<file path=xl/calcChain.xml><?xml version="1.0" encoding="utf-8"?>
<calcChain xmlns="http://schemas.openxmlformats.org/spreadsheetml/2006/main">
  <c r="C6" i="43"/>
  <c r="Q14" i="39"/>
  <c r="P14"/>
  <c r="J19"/>
  <c r="R19"/>
  <c r="J23"/>
  <c r="G6" i="42"/>
  <c r="K24" i="39"/>
  <c r="I24"/>
  <c r="H24"/>
  <c r="R14"/>
  <c r="D6" i="43"/>
  <c r="R23" i="39"/>
  <c r="R22"/>
  <c r="R21"/>
  <c r="J21"/>
  <c r="R20"/>
  <c r="J20"/>
  <c r="R18"/>
  <c r="J18"/>
  <c r="R17"/>
  <c r="J17"/>
  <c r="R16"/>
  <c r="J16"/>
  <c r="R15"/>
  <c r="J15"/>
  <c r="L14" l="1"/>
  <c r="C7" i="42"/>
  <c r="J24" i="39"/>
  <c r="C8" i="42" l="1"/>
  <c r="P15" i="39"/>
  <c r="Q15" s="1"/>
  <c r="L15"/>
  <c r="C9" i="42"/>
  <c r="P16" i="39"/>
  <c r="Q16" s="1"/>
  <c r="L16"/>
  <c r="P17"/>
  <c r="C10" i="42"/>
  <c r="P18" i="39"/>
  <c r="Q18" s="1"/>
  <c r="C11" i="42"/>
  <c r="L17" i="39" l="1"/>
  <c r="Q17"/>
  <c r="L18"/>
  <c r="P19"/>
  <c r="C12" i="42"/>
  <c r="P20" i="39"/>
  <c r="C13" i="42"/>
  <c r="P21" i="39"/>
  <c r="Q21" s="1"/>
  <c r="C14" i="42"/>
  <c r="L20" i="39" l="1"/>
  <c r="Q20"/>
  <c r="L19"/>
  <c r="Q19"/>
  <c r="L21"/>
  <c r="C15" i="42"/>
  <c r="P22" i="39"/>
  <c r="Q22" s="1"/>
  <c r="L22"/>
  <c r="H6" i="42"/>
  <c r="P23" i="39"/>
  <c r="C16" i="42"/>
  <c r="C6" s="1"/>
  <c r="L23" i="39" l="1"/>
  <c r="Q23"/>
  <c r="L24"/>
  <c r="N6" i="43" s="1"/>
  <c r="P24" i="39"/>
  <c r="M6" i="43" l="1"/>
</calcChain>
</file>

<file path=xl/sharedStrings.xml><?xml version="1.0" encoding="utf-8"?>
<sst xmlns="http://schemas.openxmlformats.org/spreadsheetml/2006/main" count="150" uniqueCount="81">
  <si>
    <t>№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</si>
  <si>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</si>
  <si>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</si>
  <si>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</si>
  <si>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</si>
  <si>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</si>
  <si>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</si>
  <si>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</si>
  <si>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</si>
  <si>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</si>
  <si>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</si>
  <si>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</si>
  <si>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</si>
  <si>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</si>
  <si>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</si>
  <si>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</si>
  <si>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</si>
  <si>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</si>
  <si>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</si>
  <si>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</si>
  <si>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</si>
  <si>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чел.</t>
  </si>
  <si>
    <t>руб.</t>
  </si>
  <si>
    <t>Адрес многоквартирного дома (далее - МКД)</t>
  </si>
  <si>
    <t>КРАТКОСРОЧНЫЙ ПЛАН</t>
  </si>
  <si>
    <t>РЕАЛИЗАЦИИ РЕГИОНАЛЬНОЙ ПРОГРАММЫ ПО ПРОВЕДЕНИЮ КАПИТАЛЬНОГО РЕМОНТА ОБЩЕГО ИМУЩЕСТВА</t>
  </si>
  <si>
    <t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</t>
  </si>
  <si>
    <t xml:space="preserve">I Перечень многоквартирных домов, которые подлежат капитальному ремонту </t>
  </si>
  <si>
    <t xml:space="preserve">II Реестр многоквартирных домов, которые подлежат капитальному ремонту по видам ремонта 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</si>
  <si>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</si>
  <si>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</si>
  <si>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</si>
  <si>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субъекта РФ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</si>
  <si>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</si>
  <si>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</si>
  <si>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</si>
  <si>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</si>
  <si>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</si>
  <si>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</si>
  <si>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утепление  фасадов</t>
  </si>
  <si>
    <t>устройство выходов на кровлю</t>
  </si>
  <si>
    <t>установка коллективных (общедомовых) приборов учета и узлов управления</t>
  </si>
  <si>
    <t>другие виды</t>
  </si>
  <si>
    <t>ед.</t>
  </si>
  <si>
    <t xml:space="preserve">руб. </t>
  </si>
  <si>
    <t>кв. м</t>
  </si>
  <si>
    <t>куб. м</t>
  </si>
  <si>
    <t>руб./кв. м</t>
  </si>
  <si>
    <t>III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</si>
  <si>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</si>
  <si>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Количество МКД</t>
  </si>
  <si>
    <t>I квартал</t>
  </si>
  <si>
    <t>II квартал</t>
  </si>
  <si>
    <t>III квартал</t>
  </si>
  <si>
    <t>IV квартал</t>
  </si>
  <si>
    <t>муниципального образования город Торжок</t>
  </si>
  <si>
    <t>кирпич</t>
  </si>
  <si>
    <t>Итого  по МО г. Торжок</t>
  </si>
  <si>
    <t>1.</t>
  </si>
  <si>
    <t>Муниципальное образование город Торжок</t>
  </si>
  <si>
    <t>Глава города Торжка_____________________________________А.А. Рубайло</t>
  </si>
  <si>
    <t>Согласовано                                                              Заместитель начальника ГУ "Государственная жилищная инспекция" Тверской области"____________________Латышев А.М.</t>
  </si>
  <si>
    <t>проект</t>
  </si>
  <si>
    <t>не проводился</t>
  </si>
  <si>
    <t>Приложение 1</t>
  </si>
  <si>
    <t>панельный</t>
  </si>
  <si>
    <t>Согласовано                                                              Генеральный директор Фонда капитального ремонта многоквартирных домов Тверской области____________________Бойков С.Н.</t>
  </si>
  <si>
    <t>г. Торжок, Калининское шоссе, д. 31</t>
  </si>
  <si>
    <t>г. Торжок, Калининское шоссе, д. 35</t>
  </si>
  <si>
    <t>г. Торжок, ул. Красноармейская, д. 3</t>
  </si>
  <si>
    <t>г. Торжок, Ленинградское шоссе, д.87а</t>
  </si>
  <si>
    <t>г. Торжок, ул. М. Горького, д.49</t>
  </si>
  <si>
    <t>г. Торжок, ул. М. Горького, д.53</t>
  </si>
  <si>
    <t>г. Торжок, ул. Мира, д.4</t>
  </si>
  <si>
    <t>г. Торжок, ул. Мира, д.43</t>
  </si>
  <si>
    <t>блочный</t>
  </si>
  <si>
    <t>керамзитовые панели</t>
  </si>
  <si>
    <t>Всего:</t>
  </si>
  <si>
    <t>г. Торжок, Калининское шоссе, д. 16б</t>
  </si>
  <si>
    <t>г. Торжок, Ленинградское шоссе, д.91</t>
  </si>
  <si>
    <t>В МНОГОКВАРТИРНЫХ ДОМАХ НА ТЕРРИТОРИИ ТВЕРСКОЙ ОБЛАСТИ НА 2016-2017 ГОДЫ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</si>
</sst>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_р_.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115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2" fillId="0" borderId="0" xfId="0" applyFont="1" applyAlignment="1">
      <alignment horizontal="right" vertical="top" wrapText="1"/>
    </xf>
    <xf numFmtId="164" fontId="6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wrapText="1"/>
    </xf>
    <xf numFmtId="4" fontId="0" fillId="0" borderId="0" xfId="0" applyNumberFormat="1" applyFont="1" applyFill="1"/>
    <xf numFmtId="0" fontId="9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0" xfId="0" applyFont="1"/>
    <xf numFmtId="0" fontId="15" fillId="2" borderId="0" xfId="0" applyFont="1" applyFill="1"/>
    <xf numFmtId="0" fontId="8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2" borderId="0" xfId="0" applyFill="1"/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/>
    </xf>
    <xf numFmtId="165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wrapText="1"/>
    </xf>
    <xf numFmtId="0" fontId="0" fillId="2" borderId="0" xfId="0" applyFill="1" applyBorder="1"/>
    <xf numFmtId="0" fontId="8" fillId="0" borderId="0" xfId="0" applyFont="1" applyBorder="1"/>
    <xf numFmtId="14" fontId="17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1" fontId="19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/>
    <xf numFmtId="4" fontId="16" fillId="2" borderId="2" xfId="0" applyNumberFormat="1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3" fillId="2" borderId="0" xfId="0" applyFont="1" applyFill="1"/>
    <xf numFmtId="0" fontId="18" fillId="2" borderId="2" xfId="0" applyFont="1" applyFill="1" applyBorder="1" applyAlignment="1">
      <alignment vertical="center" wrapText="1"/>
    </xf>
    <xf numFmtId="0" fontId="21" fillId="0" borderId="2" xfId="0" applyFont="1" applyBorder="1" applyAlignment="1"/>
    <xf numFmtId="0" fontId="17" fillId="0" borderId="2" xfId="0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vertical="center" wrapText="1"/>
    </xf>
    <xf numFmtId="0" fontId="6" fillId="0" borderId="0" xfId="0" applyFont="1" applyFill="1" applyAlignment="1"/>
    <xf numFmtId="164" fontId="14" fillId="0" borderId="0" xfId="0" applyNumberFormat="1" applyFont="1" applyFill="1" applyBorder="1" applyAlignment="1"/>
    <xf numFmtId="4" fontId="0" fillId="0" borderId="0" xfId="0" applyNumberFormat="1" applyFont="1"/>
    <xf numFmtId="4" fontId="22" fillId="2" borderId="2" xfId="0" applyNumberFormat="1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right" vertical="center"/>
    </xf>
    <xf numFmtId="3" fontId="22" fillId="2" borderId="2" xfId="0" applyNumberFormat="1" applyFont="1" applyFill="1" applyBorder="1" applyAlignment="1">
      <alignment horizontal="right" vertical="center"/>
    </xf>
    <xf numFmtId="2" fontId="20" fillId="2" borderId="2" xfId="0" applyNumberFormat="1" applyFont="1" applyFill="1" applyBorder="1" applyAlignment="1">
      <alignment horizontal="center" vertical="center"/>
    </xf>
    <xf numFmtId="4" fontId="23" fillId="2" borderId="0" xfId="0" applyNumberFormat="1" applyFont="1" applyFill="1" applyBorder="1"/>
    <xf numFmtId="1" fontId="17" fillId="2" borderId="2" xfId="0" applyNumberFormat="1" applyFont="1" applyFill="1" applyBorder="1" applyAlignment="1">
      <alignment horizontal="center" wrapText="1"/>
    </xf>
    <xf numFmtId="3" fontId="17" fillId="2" borderId="2" xfId="0" applyNumberFormat="1" applyFont="1" applyFill="1" applyBorder="1" applyAlignment="1">
      <alignment horizontal="center"/>
    </xf>
    <xf numFmtId="4" fontId="19" fillId="2" borderId="2" xfId="0" applyNumberFormat="1" applyFont="1" applyFill="1" applyBorder="1" applyAlignment="1">
      <alignment horizontal="center" vertical="center"/>
    </xf>
    <xf numFmtId="2" fontId="19" fillId="2" borderId="2" xfId="0" applyNumberFormat="1" applyFont="1" applyFill="1" applyBorder="1" applyAlignment="1">
      <alignment horizontal="center" vertical="center"/>
    </xf>
    <xf numFmtId="165" fontId="24" fillId="2" borderId="2" xfId="0" applyNumberFormat="1" applyFont="1" applyFill="1" applyBorder="1" applyAlignment="1">
      <alignment horizontal="center"/>
    </xf>
    <xf numFmtId="2" fontId="22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center"/>
    </xf>
    <xf numFmtId="2" fontId="22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2" fontId="26" fillId="2" borderId="2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7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29" fillId="0" borderId="0" xfId="0" applyFont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0" borderId="0" xfId="0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3"/>
  <sheetViews>
    <sheetView topLeftCell="A4" zoomScaleSheetLayoutView="80" workbookViewId="0">
      <selection activeCell="Q3" sqref="Q3:S3"/>
    </sheetView>
  </sheetViews>
  <sheetFormatPr defaultColWidth="8.85546875" defaultRowHeight="15"/>
  <cols>
    <col min="1" max="1" width="4" style="7" customWidth="1"/>
    <col min="2" max="2" width="36.7109375" style="1" customWidth="1"/>
    <col min="3" max="3" width="6.7109375" style="8" customWidth="1"/>
    <col min="4" max="4" width="7.28515625" style="8" customWidth="1"/>
    <col min="5" max="5" width="10.7109375" style="8" customWidth="1"/>
    <col min="6" max="6" width="6.28515625" style="8" customWidth="1"/>
    <col min="7" max="7" width="5.85546875" style="8" customWidth="1"/>
    <col min="8" max="8" width="11.7109375" style="8" customWidth="1"/>
    <col min="9" max="9" width="11.85546875" style="8" customWidth="1"/>
    <col min="10" max="10" width="11.28515625" style="8" customWidth="1"/>
    <col min="11" max="11" width="12.28515625" style="8" customWidth="1"/>
    <col min="12" max="12" width="16.7109375" style="8" customWidth="1"/>
    <col min="13" max="13" width="13.140625" style="8" customWidth="1"/>
    <col min="14" max="15" width="13.140625" style="8" bestFit="1" customWidth="1"/>
    <col min="16" max="16" width="16" style="8" customWidth="1"/>
    <col min="17" max="17" width="16.5703125" style="8" customWidth="1"/>
    <col min="18" max="19" width="12.28515625" style="8" customWidth="1"/>
    <col min="20" max="16384" width="8.85546875" style="8"/>
  </cols>
  <sheetData>
    <row r="1" spans="1:20" ht="25.5" customHeight="1">
      <c r="A1" s="109"/>
      <c r="B1" s="110"/>
      <c r="C1" s="111"/>
      <c r="D1" s="111"/>
      <c r="E1" s="111"/>
      <c r="J1" s="4"/>
      <c r="K1" s="4"/>
      <c r="L1" s="4"/>
      <c r="M1" s="4"/>
      <c r="N1" s="4"/>
      <c r="O1" s="74" t="s">
        <v>64</v>
      </c>
      <c r="P1" s="74"/>
      <c r="Q1" s="74"/>
      <c r="R1" s="74"/>
      <c r="S1" s="74"/>
    </row>
    <row r="2" spans="1:20" ht="87" customHeight="1">
      <c r="A2" s="109"/>
      <c r="B2" s="112" t="s">
        <v>61</v>
      </c>
      <c r="C2" s="112"/>
      <c r="D2" s="112"/>
      <c r="E2" s="112"/>
      <c r="J2" s="4"/>
      <c r="K2" s="4"/>
      <c r="L2" s="4"/>
      <c r="M2" s="4"/>
      <c r="N2" s="4"/>
      <c r="O2" s="75" t="s">
        <v>26</v>
      </c>
      <c r="P2" s="75"/>
      <c r="Q2" s="75"/>
      <c r="R2" s="75"/>
      <c r="S2" s="75"/>
    </row>
    <row r="3" spans="1:20" ht="75" customHeight="1">
      <c r="A3" s="109"/>
      <c r="B3" s="113" t="s">
        <v>66</v>
      </c>
      <c r="C3" s="113"/>
      <c r="D3" s="113"/>
      <c r="E3" s="113"/>
      <c r="J3" s="4"/>
      <c r="K3" s="4"/>
      <c r="L3" s="4"/>
      <c r="M3" s="4"/>
      <c r="N3" s="4"/>
      <c r="O3" s="19"/>
      <c r="P3" s="19"/>
      <c r="Q3" s="114" t="s">
        <v>62</v>
      </c>
      <c r="R3" s="114"/>
      <c r="S3" s="114"/>
    </row>
    <row r="4" spans="1:20" ht="18" customHeight="1">
      <c r="A4" s="73" t="s">
        <v>24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0" ht="18.75" customHeight="1">
      <c r="A5" s="73" t="s">
        <v>25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0" ht="18" customHeight="1">
      <c r="A6" s="73" t="s">
        <v>80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20" ht="18" customHeight="1">
      <c r="A7" s="73" t="s">
        <v>55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</row>
    <row r="8" spans="1:20" ht="29.25" customHeight="1">
      <c r="A8" s="76" t="s">
        <v>27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20" s="12" customFormat="1" ht="32.25" customHeight="1">
      <c r="A9" s="77" t="s">
        <v>0</v>
      </c>
      <c r="B9" s="77" t="s">
        <v>23</v>
      </c>
      <c r="C9" s="80" t="s">
        <v>1</v>
      </c>
      <c r="D9" s="81"/>
      <c r="E9" s="82" t="s">
        <v>2</v>
      </c>
      <c r="F9" s="82" t="s">
        <v>3</v>
      </c>
      <c r="G9" s="82" t="s">
        <v>4</v>
      </c>
      <c r="H9" s="85" t="s">
        <v>5</v>
      </c>
      <c r="I9" s="88" t="s">
        <v>6</v>
      </c>
      <c r="J9" s="90"/>
      <c r="K9" s="85" t="s">
        <v>7</v>
      </c>
      <c r="L9" s="88" t="s">
        <v>8</v>
      </c>
      <c r="M9" s="89"/>
      <c r="N9" s="89"/>
      <c r="O9" s="89"/>
      <c r="P9" s="90"/>
      <c r="Q9" s="85" t="s">
        <v>9</v>
      </c>
      <c r="R9" s="85" t="s">
        <v>10</v>
      </c>
      <c r="S9" s="85" t="s">
        <v>11</v>
      </c>
    </row>
    <row r="10" spans="1:20" s="12" customFormat="1" ht="25.9" customHeight="1">
      <c r="A10" s="78"/>
      <c r="B10" s="78"/>
      <c r="C10" s="85" t="s">
        <v>12</v>
      </c>
      <c r="D10" s="85" t="s">
        <v>13</v>
      </c>
      <c r="E10" s="83"/>
      <c r="F10" s="83"/>
      <c r="G10" s="83"/>
      <c r="H10" s="86"/>
      <c r="I10" s="85" t="s">
        <v>14</v>
      </c>
      <c r="J10" s="85" t="s">
        <v>15</v>
      </c>
      <c r="K10" s="86"/>
      <c r="L10" s="85" t="s">
        <v>14</v>
      </c>
      <c r="M10" s="88" t="s">
        <v>16</v>
      </c>
      <c r="N10" s="89"/>
      <c r="O10" s="89"/>
      <c r="P10" s="90"/>
      <c r="Q10" s="86"/>
      <c r="R10" s="86"/>
      <c r="S10" s="86"/>
    </row>
    <row r="11" spans="1:20" s="12" customFormat="1" ht="147" customHeight="1">
      <c r="A11" s="78"/>
      <c r="B11" s="78"/>
      <c r="C11" s="86"/>
      <c r="D11" s="86"/>
      <c r="E11" s="83"/>
      <c r="F11" s="83"/>
      <c r="G11" s="83"/>
      <c r="H11" s="87"/>
      <c r="I11" s="87"/>
      <c r="J11" s="87"/>
      <c r="K11" s="87"/>
      <c r="L11" s="87"/>
      <c r="M11" s="28" t="s">
        <v>17</v>
      </c>
      <c r="N11" s="28" t="s">
        <v>18</v>
      </c>
      <c r="O11" s="28" t="s">
        <v>19</v>
      </c>
      <c r="P11" s="28" t="s">
        <v>20</v>
      </c>
      <c r="Q11" s="87"/>
      <c r="R11" s="87"/>
      <c r="S11" s="86"/>
    </row>
    <row r="12" spans="1:20" s="12" customFormat="1" ht="19.5" hidden="1" customHeight="1">
      <c r="A12" s="79"/>
      <c r="B12" s="79"/>
      <c r="C12" s="87"/>
      <c r="D12" s="87"/>
      <c r="E12" s="84"/>
      <c r="F12" s="84"/>
      <c r="G12" s="84"/>
      <c r="H12" s="20" t="s">
        <v>45</v>
      </c>
      <c r="I12" s="20" t="s">
        <v>45</v>
      </c>
      <c r="J12" s="20" t="s">
        <v>45</v>
      </c>
      <c r="K12" s="20" t="s">
        <v>21</v>
      </c>
      <c r="L12" s="20" t="s">
        <v>22</v>
      </c>
      <c r="M12" s="20" t="s">
        <v>22</v>
      </c>
      <c r="N12" s="20" t="s">
        <v>22</v>
      </c>
      <c r="O12" s="20" t="s">
        <v>22</v>
      </c>
      <c r="P12" s="20" t="s">
        <v>22</v>
      </c>
      <c r="Q12" s="20" t="s">
        <v>47</v>
      </c>
      <c r="R12" s="20" t="s">
        <v>47</v>
      </c>
      <c r="S12" s="87"/>
    </row>
    <row r="13" spans="1:20" s="12" customFormat="1" ht="19.5" customHeight="1">
      <c r="A13" s="20">
        <v>1</v>
      </c>
      <c r="B13" s="20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</row>
    <row r="14" spans="1:20" s="12" customFormat="1" ht="19.5" customHeight="1">
      <c r="A14" s="31">
        <v>1</v>
      </c>
      <c r="B14" s="50" t="s">
        <v>78</v>
      </c>
      <c r="C14" s="31">
        <v>1976</v>
      </c>
      <c r="D14" s="31" t="s">
        <v>63</v>
      </c>
      <c r="E14" s="31" t="s">
        <v>56</v>
      </c>
      <c r="F14" s="32">
        <v>5</v>
      </c>
      <c r="G14" s="32">
        <v>5</v>
      </c>
      <c r="H14" s="49">
        <v>3047.6</v>
      </c>
      <c r="I14" s="49">
        <v>2772.4</v>
      </c>
      <c r="J14" s="33">
        <v>2724.5</v>
      </c>
      <c r="K14" s="59">
        <v>120</v>
      </c>
      <c r="L14" s="63">
        <f>SUM(M14:P14)</f>
        <v>1675276</v>
      </c>
      <c r="M14" s="33">
        <v>0</v>
      </c>
      <c r="N14" s="33">
        <v>0</v>
      </c>
      <c r="O14" s="33">
        <v>0</v>
      </c>
      <c r="P14" s="63">
        <f>'часть 2 (для Министарства)'!H7</f>
        <v>1675276</v>
      </c>
      <c r="Q14" s="33">
        <f>P14/'часть 2 (для Министарства)'!G7</f>
        <v>1982.5751479289941</v>
      </c>
      <c r="R14" s="49">
        <f>1909+(1909*10.14%)</f>
        <v>2102.5726</v>
      </c>
      <c r="S14" s="37">
        <v>42735</v>
      </c>
      <c r="T14" s="58"/>
    </row>
    <row r="15" spans="1:20" s="18" customFormat="1" ht="15" customHeight="1">
      <c r="A15" s="48">
        <v>2</v>
      </c>
      <c r="B15" s="46" t="s">
        <v>67</v>
      </c>
      <c r="C15" s="31">
        <v>1978</v>
      </c>
      <c r="D15" s="31" t="s">
        <v>63</v>
      </c>
      <c r="E15" s="31" t="s">
        <v>56</v>
      </c>
      <c r="F15" s="32">
        <v>5</v>
      </c>
      <c r="G15" s="32">
        <v>4</v>
      </c>
      <c r="H15" s="49">
        <v>3536</v>
      </c>
      <c r="I15" s="49">
        <v>3314.5</v>
      </c>
      <c r="J15" s="49">
        <f>I15-100.9</f>
        <v>3213.6</v>
      </c>
      <c r="K15" s="59">
        <v>102</v>
      </c>
      <c r="L15" s="63">
        <f t="shared" ref="L15:L23" si="0">SUM(M15:P15)</f>
        <v>2003913</v>
      </c>
      <c r="M15" s="33">
        <v>0</v>
      </c>
      <c r="N15" s="33">
        <v>0</v>
      </c>
      <c r="O15" s="33">
        <v>0</v>
      </c>
      <c r="P15" s="63">
        <f>'часть 2 (для Министарства)'!H8</f>
        <v>2003913</v>
      </c>
      <c r="Q15" s="33">
        <f>P15/'часть 2 (для Министарства)'!G8</f>
        <v>1977.0254538279401</v>
      </c>
      <c r="R15" s="49">
        <f>1909+(1909*10.14%)</f>
        <v>2102.5726</v>
      </c>
      <c r="S15" s="37">
        <v>42735</v>
      </c>
    </row>
    <row r="16" spans="1:20" s="18" customFormat="1" ht="15" customHeight="1">
      <c r="A16" s="48">
        <v>3</v>
      </c>
      <c r="B16" s="46" t="s">
        <v>68</v>
      </c>
      <c r="C16" s="31">
        <v>1966</v>
      </c>
      <c r="D16" s="31" t="s">
        <v>63</v>
      </c>
      <c r="E16" s="31" t="s">
        <v>56</v>
      </c>
      <c r="F16" s="32">
        <v>5</v>
      </c>
      <c r="G16" s="32">
        <v>4</v>
      </c>
      <c r="H16" s="49">
        <v>3195.5</v>
      </c>
      <c r="I16" s="49">
        <v>3110.7</v>
      </c>
      <c r="J16" s="49">
        <f>I16-96.4</f>
        <v>3014.2999999999997</v>
      </c>
      <c r="K16" s="59">
        <v>112</v>
      </c>
      <c r="L16" s="63">
        <f t="shared" si="0"/>
        <v>1898883</v>
      </c>
      <c r="M16" s="33">
        <v>0</v>
      </c>
      <c r="N16" s="33">
        <v>0</v>
      </c>
      <c r="O16" s="33">
        <v>0</v>
      </c>
      <c r="P16" s="63">
        <f>'часть 2 (для Министарства)'!H9</f>
        <v>1898883</v>
      </c>
      <c r="Q16" s="33">
        <f>P16/'часть 2 (для Министарства)'!G9</f>
        <v>1978.003125</v>
      </c>
      <c r="R16" s="49">
        <f t="shared" ref="R16:R23" si="1">1909+(1909*10.14%)</f>
        <v>2102.5726</v>
      </c>
      <c r="S16" s="37">
        <v>42735</v>
      </c>
    </row>
    <row r="17" spans="1:20" s="22" customFormat="1" ht="15" customHeight="1">
      <c r="A17" s="48">
        <v>4</v>
      </c>
      <c r="B17" s="46" t="s">
        <v>69</v>
      </c>
      <c r="C17" s="31">
        <v>1969</v>
      </c>
      <c r="D17" s="31" t="s">
        <v>63</v>
      </c>
      <c r="E17" s="31" t="s">
        <v>56</v>
      </c>
      <c r="F17" s="32">
        <v>5</v>
      </c>
      <c r="G17" s="32">
        <v>4</v>
      </c>
      <c r="H17" s="49">
        <v>3441.9</v>
      </c>
      <c r="I17" s="49">
        <v>3196.4</v>
      </c>
      <c r="J17" s="49">
        <f>I17-245.4</f>
        <v>2951</v>
      </c>
      <c r="K17" s="59">
        <v>114</v>
      </c>
      <c r="L17" s="63">
        <f t="shared" si="0"/>
        <v>1922411</v>
      </c>
      <c r="M17" s="33">
        <v>0</v>
      </c>
      <c r="N17" s="33">
        <v>0</v>
      </c>
      <c r="O17" s="33">
        <v>0</v>
      </c>
      <c r="P17" s="63">
        <f>'часть 2 (для Министарства)'!H10</f>
        <v>1922411</v>
      </c>
      <c r="Q17" s="33">
        <f>P17/'часть 2 (для Министарства)'!G10</f>
        <v>1954.6629384850025</v>
      </c>
      <c r="R17" s="49">
        <f t="shared" si="1"/>
        <v>2102.5726</v>
      </c>
      <c r="S17" s="37">
        <v>42735</v>
      </c>
    </row>
    <row r="18" spans="1:20" s="22" customFormat="1" ht="15" customHeight="1">
      <c r="A18" s="48">
        <v>5</v>
      </c>
      <c r="B18" s="46" t="s">
        <v>70</v>
      </c>
      <c r="C18" s="31">
        <v>1975</v>
      </c>
      <c r="D18" s="31" t="s">
        <v>63</v>
      </c>
      <c r="E18" s="31" t="s">
        <v>75</v>
      </c>
      <c r="F18" s="32">
        <v>5</v>
      </c>
      <c r="G18" s="32">
        <v>4</v>
      </c>
      <c r="H18" s="33">
        <v>3401.1</v>
      </c>
      <c r="I18" s="33">
        <v>3391.1</v>
      </c>
      <c r="J18" s="33">
        <f>I18-374.3</f>
        <v>3016.7999999999997</v>
      </c>
      <c r="K18" s="59">
        <v>158</v>
      </c>
      <c r="L18" s="63">
        <f t="shared" si="0"/>
        <v>1875716</v>
      </c>
      <c r="M18" s="33">
        <v>0</v>
      </c>
      <c r="N18" s="33">
        <v>0</v>
      </c>
      <c r="O18" s="33">
        <v>0</v>
      </c>
      <c r="P18" s="63">
        <f>'часть 2 (для Министарства)'!H11</f>
        <v>1875716</v>
      </c>
      <c r="Q18" s="33">
        <f>P18/'часть 2 (для Министарства)'!G11</f>
        <v>1978.6033755274261</v>
      </c>
      <c r="R18" s="49">
        <f t="shared" si="1"/>
        <v>2102.5726</v>
      </c>
      <c r="S18" s="37">
        <v>42735</v>
      </c>
    </row>
    <row r="19" spans="1:20" s="35" customFormat="1" ht="15" customHeight="1">
      <c r="A19" s="31">
        <v>6</v>
      </c>
      <c r="B19" s="50" t="s">
        <v>79</v>
      </c>
      <c r="C19" s="31">
        <v>1973</v>
      </c>
      <c r="D19" s="31" t="s">
        <v>63</v>
      </c>
      <c r="E19" s="31" t="s">
        <v>56</v>
      </c>
      <c r="F19" s="32">
        <v>5</v>
      </c>
      <c r="G19" s="32">
        <v>5</v>
      </c>
      <c r="H19" s="33">
        <v>3572.7</v>
      </c>
      <c r="I19" s="33">
        <v>3250.5</v>
      </c>
      <c r="J19" s="33">
        <f>I19-46.2</f>
        <v>3204.3</v>
      </c>
      <c r="K19" s="34">
        <v>135</v>
      </c>
      <c r="L19" s="63">
        <f t="shared" si="0"/>
        <v>1934387</v>
      </c>
      <c r="M19" s="33">
        <v>0</v>
      </c>
      <c r="N19" s="33">
        <v>0</v>
      </c>
      <c r="O19" s="33">
        <v>0</v>
      </c>
      <c r="P19" s="63">
        <f>'часть 2 (для Министарства)'!H12</f>
        <v>1934387</v>
      </c>
      <c r="Q19" s="33">
        <f>P19/'часть 2 (для Министарства)'!G12</f>
        <v>1977.9008179959101</v>
      </c>
      <c r="R19" s="49">
        <f t="shared" si="1"/>
        <v>2102.5726</v>
      </c>
      <c r="S19" s="37">
        <v>42735</v>
      </c>
      <c r="T19" s="58"/>
    </row>
    <row r="20" spans="1:20" s="35" customFormat="1" ht="15" customHeight="1">
      <c r="A20" s="48">
        <v>7</v>
      </c>
      <c r="B20" s="46" t="s">
        <v>71</v>
      </c>
      <c r="C20" s="31">
        <v>1976</v>
      </c>
      <c r="D20" s="31" t="s">
        <v>63</v>
      </c>
      <c r="E20" s="31" t="s">
        <v>76</v>
      </c>
      <c r="F20" s="32">
        <v>5</v>
      </c>
      <c r="G20" s="32">
        <v>4</v>
      </c>
      <c r="H20" s="33">
        <v>3329</v>
      </c>
      <c r="I20" s="33">
        <v>3061</v>
      </c>
      <c r="J20" s="33">
        <f>I20-152.6</f>
        <v>2908.4</v>
      </c>
      <c r="K20" s="59">
        <v>103</v>
      </c>
      <c r="L20" s="63">
        <f t="shared" si="0"/>
        <v>1606151</v>
      </c>
      <c r="M20" s="33">
        <v>0</v>
      </c>
      <c r="N20" s="33">
        <v>0</v>
      </c>
      <c r="O20" s="33">
        <v>0</v>
      </c>
      <c r="P20" s="63">
        <f>'часть 2 (для Министарства)'!H13</f>
        <v>1606151</v>
      </c>
      <c r="Q20" s="33">
        <f>P20/'часть 2 (для Министарства)'!G13</f>
        <v>1982.9024691358024</v>
      </c>
      <c r="R20" s="49">
        <f t="shared" si="1"/>
        <v>2102.5726</v>
      </c>
      <c r="S20" s="37">
        <v>42735</v>
      </c>
    </row>
    <row r="21" spans="1:20" s="36" customFormat="1" ht="15" customHeight="1">
      <c r="A21" s="31">
        <v>8</v>
      </c>
      <c r="B21" s="46" t="s">
        <v>72</v>
      </c>
      <c r="C21" s="31">
        <v>1971</v>
      </c>
      <c r="D21" s="31" t="s">
        <v>63</v>
      </c>
      <c r="E21" s="31" t="s">
        <v>65</v>
      </c>
      <c r="F21" s="32">
        <v>5</v>
      </c>
      <c r="G21" s="32">
        <v>4</v>
      </c>
      <c r="H21" s="33">
        <v>2992</v>
      </c>
      <c r="I21" s="33">
        <v>2715.9</v>
      </c>
      <c r="J21" s="33">
        <f>I21-228.3</f>
        <v>2487.6</v>
      </c>
      <c r="K21" s="59">
        <v>109</v>
      </c>
      <c r="L21" s="63">
        <f t="shared" si="0"/>
        <v>1536736</v>
      </c>
      <c r="M21" s="33">
        <v>0</v>
      </c>
      <c r="N21" s="33">
        <v>0</v>
      </c>
      <c r="O21" s="33">
        <v>0</v>
      </c>
      <c r="P21" s="63">
        <f>'часть 2 (для Министарства)'!H14</f>
        <v>1536736</v>
      </c>
      <c r="Q21" s="33">
        <f>P21/'часть 2 (для Министарства)'!G14</f>
        <v>1982.8851612903227</v>
      </c>
      <c r="R21" s="49">
        <f t="shared" si="1"/>
        <v>2102.5726</v>
      </c>
      <c r="S21" s="37">
        <v>42735</v>
      </c>
    </row>
    <row r="22" spans="1:20" s="2" customFormat="1" ht="15" customHeight="1">
      <c r="A22" s="48">
        <v>9</v>
      </c>
      <c r="B22" s="46" t="s">
        <v>73</v>
      </c>
      <c r="C22" s="31">
        <v>1965</v>
      </c>
      <c r="D22" s="31" t="s">
        <v>63</v>
      </c>
      <c r="E22" s="31" t="s">
        <v>56</v>
      </c>
      <c r="F22" s="32">
        <v>5</v>
      </c>
      <c r="G22" s="32">
        <v>2</v>
      </c>
      <c r="H22" s="33">
        <v>1936.9</v>
      </c>
      <c r="I22" s="33">
        <v>1782.9</v>
      </c>
      <c r="J22" s="33">
        <v>1633.9</v>
      </c>
      <c r="K22" s="59">
        <v>66</v>
      </c>
      <c r="L22" s="63">
        <f t="shared" si="0"/>
        <v>1122235</v>
      </c>
      <c r="M22" s="33">
        <v>0</v>
      </c>
      <c r="N22" s="33">
        <v>0</v>
      </c>
      <c r="O22" s="33">
        <v>0</v>
      </c>
      <c r="P22" s="63">
        <f>'часть 2 (для Министарства)'!H15</f>
        <v>1122235</v>
      </c>
      <c r="Q22" s="33">
        <f>P22/'часть 2 (для Министарства)'!G15</f>
        <v>1993.3126110124333</v>
      </c>
      <c r="R22" s="49">
        <f t="shared" si="1"/>
        <v>2102.5726</v>
      </c>
      <c r="S22" s="37">
        <v>42735</v>
      </c>
    </row>
    <row r="23" spans="1:20" s="2" customFormat="1" ht="15" customHeight="1">
      <c r="A23" s="48">
        <v>10</v>
      </c>
      <c r="B23" s="46" t="s">
        <v>74</v>
      </c>
      <c r="C23" s="31">
        <v>1974</v>
      </c>
      <c r="D23" s="31" t="s">
        <v>63</v>
      </c>
      <c r="E23" s="31" t="s">
        <v>56</v>
      </c>
      <c r="F23" s="32">
        <v>5</v>
      </c>
      <c r="G23" s="32">
        <v>2</v>
      </c>
      <c r="H23" s="33">
        <v>2265.1</v>
      </c>
      <c r="I23" s="33">
        <v>1803.7</v>
      </c>
      <c r="J23" s="33">
        <f>I23-80.2</f>
        <v>1723.5</v>
      </c>
      <c r="K23" s="59">
        <v>64</v>
      </c>
      <c r="L23" s="63">
        <f t="shared" si="0"/>
        <v>1073507</v>
      </c>
      <c r="M23" s="33">
        <v>0</v>
      </c>
      <c r="N23" s="33">
        <v>0</v>
      </c>
      <c r="O23" s="33">
        <v>0</v>
      </c>
      <c r="P23" s="63">
        <f>'часть 2 (для Министарства)'!H16</f>
        <v>1073507</v>
      </c>
      <c r="Q23" s="33">
        <f>P23/'часть 2 (для Министарства)'!G16</f>
        <v>1995.3661710037175</v>
      </c>
      <c r="R23" s="49">
        <f t="shared" si="1"/>
        <v>2102.5726</v>
      </c>
      <c r="S23" s="37">
        <v>42735</v>
      </c>
    </row>
    <row r="24" spans="1:20" s="2" customFormat="1" ht="15" customHeight="1">
      <c r="A24" s="48"/>
      <c r="B24" s="31" t="s">
        <v>77</v>
      </c>
      <c r="C24" s="31"/>
      <c r="D24" s="31"/>
      <c r="E24" s="31"/>
      <c r="F24" s="32"/>
      <c r="G24" s="32"/>
      <c r="H24" s="33">
        <f>SUM(H14:H23)</f>
        <v>30717.8</v>
      </c>
      <c r="I24" s="33">
        <f>SUM(I14:I23)</f>
        <v>28399.100000000002</v>
      </c>
      <c r="J24" s="33">
        <f t="shared" ref="J24:L24" si="2">SUM(J14:J23)</f>
        <v>26877.9</v>
      </c>
      <c r="K24" s="60">
        <f>SUM(K14:K23)</f>
        <v>1083</v>
      </c>
      <c r="L24" s="63">
        <f t="shared" si="2"/>
        <v>16649215</v>
      </c>
      <c r="M24" s="33">
        <v>0</v>
      </c>
      <c r="N24" s="33">
        <v>0</v>
      </c>
      <c r="O24" s="33">
        <v>0</v>
      </c>
      <c r="P24" s="63">
        <f>SUM(P14:P23)</f>
        <v>16649215</v>
      </c>
      <c r="Q24" s="33"/>
      <c r="R24" s="33"/>
      <c r="S24" s="37"/>
    </row>
    <row r="25" spans="1:20" s="2" customFormat="1" ht="21.75" customHeight="1">
      <c r="A25" s="51"/>
      <c r="B25" s="52" t="s">
        <v>60</v>
      </c>
      <c r="C25" s="52"/>
      <c r="D25" s="52"/>
      <c r="E25" s="52"/>
      <c r="F25" s="52"/>
      <c r="G25" s="52"/>
      <c r="H25" s="52"/>
      <c r="I25" s="52"/>
      <c r="J25" s="52"/>
      <c r="K25" s="51"/>
      <c r="L25" s="51"/>
      <c r="M25" s="51"/>
      <c r="N25" s="51"/>
      <c r="O25" s="51"/>
      <c r="P25" s="51"/>
      <c r="Q25" s="51"/>
      <c r="R25" s="51"/>
      <c r="S25" s="51"/>
    </row>
    <row r="26" spans="1:20" s="2" customFormat="1" ht="12">
      <c r="B26" s="5"/>
      <c r="C26" s="5"/>
    </row>
    <row r="27" spans="1:20" s="2" customFormat="1" ht="12">
      <c r="B27" s="5"/>
      <c r="C27" s="5"/>
    </row>
    <row r="28" spans="1:20" s="2" customFormat="1" ht="12">
      <c r="B28" s="5"/>
      <c r="C28" s="5"/>
    </row>
    <row r="29" spans="1:20" s="2" customFormat="1" ht="12">
      <c r="B29" s="5"/>
      <c r="C29" s="5"/>
    </row>
    <row r="30" spans="1:20" s="2" customFormat="1" ht="12">
      <c r="B30" s="5"/>
      <c r="C30" s="5"/>
    </row>
    <row r="31" spans="1:20" s="2" customFormat="1" ht="12">
      <c r="B31" s="5"/>
      <c r="C31" s="5"/>
    </row>
    <row r="32" spans="1:20" s="2" customFormat="1" ht="12">
      <c r="B32" s="5"/>
      <c r="C32" s="5"/>
    </row>
    <row r="33" spans="2:3" s="2" customFormat="1" ht="12">
      <c r="B33" s="5"/>
      <c r="C33" s="5"/>
    </row>
    <row r="34" spans="2:3" s="2" customFormat="1" ht="12">
      <c r="B34" s="5"/>
      <c r="C34" s="5"/>
    </row>
    <row r="35" spans="2:3" s="2" customFormat="1" ht="12">
      <c r="B35" s="5"/>
      <c r="C35" s="5"/>
    </row>
    <row r="36" spans="2:3" s="2" customFormat="1" ht="12">
      <c r="B36" s="5"/>
      <c r="C36" s="5"/>
    </row>
    <row r="37" spans="2:3" s="2" customFormat="1" ht="12">
      <c r="B37" s="5"/>
      <c r="C37" s="5"/>
    </row>
    <row r="38" spans="2:3" s="2" customFormat="1" ht="12">
      <c r="B38" s="5"/>
      <c r="C38" s="5"/>
    </row>
    <row r="39" spans="2:3" s="2" customFormat="1" ht="12">
      <c r="B39" s="5"/>
      <c r="C39" s="5"/>
    </row>
    <row r="40" spans="2:3" s="2" customFormat="1" ht="12">
      <c r="B40" s="5"/>
      <c r="C40" s="5"/>
    </row>
    <row r="41" spans="2:3" s="2" customFormat="1" ht="12">
      <c r="B41" s="5"/>
      <c r="C41" s="5"/>
    </row>
    <row r="42" spans="2:3" s="3" customFormat="1" ht="12">
      <c r="B42" s="5"/>
      <c r="C42" s="5"/>
    </row>
    <row r="43" spans="2:3" s="3" customFormat="1" ht="12">
      <c r="B43" s="5"/>
      <c r="C43" s="5"/>
    </row>
    <row r="44" spans="2:3" s="3" customFormat="1" ht="12">
      <c r="B44" s="5"/>
      <c r="C44" s="5"/>
    </row>
    <row r="45" spans="2:3" s="3" customFormat="1" ht="12">
      <c r="B45" s="5"/>
      <c r="C45" s="5"/>
    </row>
    <row r="46" spans="2:3" s="3" customFormat="1" ht="12">
      <c r="B46" s="5"/>
      <c r="C46" s="5"/>
    </row>
    <row r="47" spans="2:3" s="3" customFormat="1" ht="12">
      <c r="B47" s="5"/>
      <c r="C47" s="5"/>
    </row>
    <row r="48" spans="2:3" s="3" customFormat="1" ht="12">
      <c r="B48" s="5"/>
      <c r="C48" s="5"/>
    </row>
    <row r="49" spans="2:3" s="3" customFormat="1" ht="12">
      <c r="B49" s="5"/>
      <c r="C49" s="5"/>
    </row>
    <row r="50" spans="2:3" s="3" customFormat="1" ht="12">
      <c r="B50" s="5"/>
      <c r="C50" s="5"/>
    </row>
    <row r="51" spans="2:3" s="3" customFormat="1" ht="12">
      <c r="B51" s="5"/>
      <c r="C51" s="5"/>
    </row>
    <row r="52" spans="2:3" s="3" customFormat="1" ht="12">
      <c r="B52" s="5"/>
      <c r="C52" s="5"/>
    </row>
    <row r="53" spans="2:3" s="3" customFormat="1" ht="12.75" customHeight="1">
      <c r="B53" s="5"/>
      <c r="C53" s="5"/>
    </row>
    <row r="54" spans="2:3" s="3" customFormat="1" ht="12">
      <c r="B54" s="5"/>
      <c r="C54" s="5"/>
    </row>
    <row r="55" spans="2:3" s="3" customFormat="1" ht="12">
      <c r="B55" s="5"/>
      <c r="C55" s="5"/>
    </row>
    <row r="56" spans="2:3" s="9" customFormat="1">
      <c r="B56" s="5"/>
      <c r="C56" s="5"/>
    </row>
    <row r="57" spans="2:3" s="9" customFormat="1">
      <c r="B57" s="5"/>
      <c r="C57" s="5"/>
    </row>
    <row r="58" spans="2:3" s="9" customFormat="1">
      <c r="B58" s="5"/>
      <c r="C58" s="5"/>
    </row>
    <row r="59" spans="2:3" s="9" customFormat="1">
      <c r="B59" s="5"/>
      <c r="C59" s="5"/>
    </row>
    <row r="60" spans="2:3" s="9" customFormat="1">
      <c r="B60" s="5"/>
      <c r="C60" s="5"/>
    </row>
    <row r="61" spans="2:3" s="9" customFormat="1">
      <c r="B61" s="5"/>
      <c r="C61" s="5"/>
    </row>
    <row r="62" spans="2:3" s="9" customFormat="1">
      <c r="B62" s="6"/>
      <c r="C62" s="6"/>
    </row>
    <row r="63" spans="2:3" s="9" customFormat="1">
      <c r="B63" s="6"/>
      <c r="C63" s="6"/>
    </row>
    <row r="64" spans="2:3" s="9" customFormat="1">
      <c r="B64" s="6"/>
      <c r="C64" s="6"/>
    </row>
    <row r="65" spans="2:3" s="9" customFormat="1" ht="15" customHeight="1">
      <c r="B65" s="6"/>
      <c r="C65" s="6"/>
    </row>
    <row r="66" spans="2:3" s="9" customFormat="1">
      <c r="B66" s="5"/>
      <c r="C66" s="5"/>
    </row>
    <row r="67" spans="2:3" s="9" customFormat="1">
      <c r="B67" s="5"/>
      <c r="C67" s="5"/>
    </row>
    <row r="68" spans="2:3" s="9" customFormat="1">
      <c r="B68" s="5"/>
      <c r="C68" s="5"/>
    </row>
    <row r="69" spans="2:3" s="9" customFormat="1">
      <c r="B69" s="5"/>
      <c r="C69" s="5"/>
    </row>
    <row r="70" spans="2:3" s="9" customFormat="1">
      <c r="B70" s="5"/>
      <c r="C70" s="5"/>
    </row>
    <row r="71" spans="2:3" s="9" customFormat="1">
      <c r="B71" s="5"/>
      <c r="C71" s="5"/>
    </row>
    <row r="72" spans="2:3" s="9" customFormat="1">
      <c r="B72" s="5"/>
      <c r="C72" s="5"/>
    </row>
    <row r="73" spans="2:3" s="9" customFormat="1">
      <c r="B73" s="5"/>
      <c r="C73" s="5"/>
    </row>
    <row r="74" spans="2:3" s="9" customFormat="1">
      <c r="B74" s="5"/>
      <c r="C74" s="5"/>
    </row>
    <row r="75" spans="2:3" s="9" customFormat="1">
      <c r="B75" s="5"/>
      <c r="C75" s="5"/>
    </row>
    <row r="76" spans="2:3" s="9" customFormat="1">
      <c r="B76" s="5"/>
      <c r="C76" s="5"/>
    </row>
    <row r="77" spans="2:3" s="9" customFormat="1">
      <c r="B77" s="5"/>
      <c r="C77" s="5"/>
    </row>
    <row r="78" spans="2:3" s="9" customFormat="1">
      <c r="B78" s="5"/>
      <c r="C78" s="5"/>
    </row>
    <row r="79" spans="2:3" s="9" customFormat="1">
      <c r="B79" s="5"/>
      <c r="C79" s="5"/>
    </row>
    <row r="80" spans="2:3" s="9" customFormat="1">
      <c r="B80" s="5"/>
      <c r="C80" s="5"/>
    </row>
    <row r="81" spans="2:3" s="9" customFormat="1">
      <c r="B81" s="5"/>
      <c r="C81" s="5"/>
    </row>
    <row r="82" spans="2:3" s="9" customFormat="1">
      <c r="B82" s="5"/>
      <c r="C82" s="5"/>
    </row>
    <row r="83" spans="2:3" s="9" customFormat="1">
      <c r="B83" s="5"/>
      <c r="C83" s="5"/>
    </row>
    <row r="84" spans="2:3" s="9" customFormat="1">
      <c r="B84" s="6"/>
      <c r="C84" s="6"/>
    </row>
    <row r="85" spans="2:3" s="9" customFormat="1">
      <c r="B85" s="6"/>
      <c r="C85" s="6"/>
    </row>
    <row r="86" spans="2:3" s="9" customFormat="1">
      <c r="B86" s="5"/>
      <c r="C86" s="5"/>
    </row>
    <row r="87" spans="2:3" s="9" customFormat="1">
      <c r="B87" s="5"/>
      <c r="C87" s="5"/>
    </row>
    <row r="88" spans="2:3" s="9" customFormat="1">
      <c r="B88" s="6"/>
      <c r="C88" s="6"/>
    </row>
    <row r="89" spans="2:3" s="9" customFormat="1">
      <c r="B89" s="6"/>
      <c r="C89" s="6"/>
    </row>
    <row r="90" spans="2:3" s="9" customFormat="1">
      <c r="B90" s="6"/>
      <c r="C90" s="6"/>
    </row>
    <row r="91" spans="2:3" s="9" customFormat="1">
      <c r="B91" s="6"/>
      <c r="C91" s="6"/>
    </row>
    <row r="92" spans="2:3" s="9" customFormat="1">
      <c r="B92" s="6"/>
      <c r="C92" s="6"/>
    </row>
    <row r="93" spans="2:3" s="9" customFormat="1">
      <c r="B93" s="6"/>
      <c r="C93" s="6"/>
    </row>
    <row r="94" spans="2:3" s="9" customFormat="1">
      <c r="B94" s="6"/>
      <c r="C94" s="6"/>
    </row>
    <row r="95" spans="2:3" s="9" customFormat="1">
      <c r="B95" s="6"/>
      <c r="C95" s="6"/>
    </row>
    <row r="96" spans="2:3" s="9" customFormat="1">
      <c r="B96" s="6"/>
      <c r="C96" s="6"/>
    </row>
    <row r="97" spans="2:3" s="9" customFormat="1">
      <c r="B97" s="6"/>
      <c r="C97" s="6"/>
    </row>
    <row r="98" spans="2:3" s="9" customFormat="1">
      <c r="B98" s="6"/>
      <c r="C98" s="6"/>
    </row>
    <row r="99" spans="2:3" s="9" customFormat="1">
      <c r="B99" s="6"/>
      <c r="C99" s="6"/>
    </row>
    <row r="100" spans="2:3" s="9" customFormat="1" ht="15" customHeight="1">
      <c r="B100" s="6"/>
      <c r="C100" s="6"/>
    </row>
    <row r="101" spans="2:3" s="9" customFormat="1">
      <c r="B101" s="6"/>
      <c r="C101" s="6"/>
    </row>
    <row r="102" spans="2:3" s="9" customFormat="1">
      <c r="B102" s="6"/>
      <c r="C102" s="6"/>
    </row>
    <row r="103" spans="2:3" s="9" customFormat="1">
      <c r="B103" s="6"/>
      <c r="C103" s="6"/>
    </row>
    <row r="104" spans="2:3" s="9" customFormat="1">
      <c r="B104" s="6"/>
      <c r="C104" s="6"/>
    </row>
    <row r="105" spans="2:3" s="9" customFormat="1">
      <c r="B105" s="6"/>
      <c r="C105" s="6"/>
    </row>
    <row r="106" spans="2:3" s="9" customFormat="1">
      <c r="B106" s="6"/>
      <c r="C106" s="6"/>
    </row>
    <row r="107" spans="2:3" s="9" customFormat="1">
      <c r="B107" s="6"/>
      <c r="C107" s="6"/>
    </row>
    <row r="108" spans="2:3" s="9" customFormat="1">
      <c r="B108" s="6"/>
      <c r="C108" s="6"/>
    </row>
    <row r="109" spans="2:3" s="9" customFormat="1">
      <c r="B109" s="6"/>
      <c r="C109" s="6"/>
    </row>
    <row r="110" spans="2:3" s="9" customFormat="1">
      <c r="B110" s="6"/>
      <c r="C110" s="6"/>
    </row>
    <row r="111" spans="2:3" s="9" customFormat="1">
      <c r="B111" s="6"/>
      <c r="C111" s="6"/>
    </row>
    <row r="112" spans="2:3" s="9" customFormat="1">
      <c r="B112" s="6"/>
      <c r="C112" s="6"/>
    </row>
    <row r="113" spans="1:13" s="9" customFormat="1">
      <c r="B113" s="6"/>
      <c r="C113" s="6"/>
    </row>
    <row r="114" spans="1:13" s="9" customFormat="1">
      <c r="B114" s="6"/>
      <c r="C114" s="6"/>
    </row>
    <row r="115" spans="1:13" s="9" customFormat="1">
      <c r="B115" s="6"/>
      <c r="C115" s="6"/>
    </row>
    <row r="116" spans="1:13" s="9" customFormat="1">
      <c r="B116" s="6"/>
      <c r="C116" s="6"/>
    </row>
    <row r="117" spans="1:13" s="9" customFormat="1">
      <c r="B117" s="6"/>
      <c r="C117" s="6"/>
    </row>
    <row r="118" spans="1:13" s="9" customFormat="1">
      <c r="B118" s="6"/>
      <c r="C118" s="6"/>
    </row>
    <row r="119" spans="1:13" s="9" customFormat="1">
      <c r="B119" s="6"/>
      <c r="C119" s="6"/>
    </row>
    <row r="120" spans="1:13" s="9" customFormat="1">
      <c r="B120" s="6"/>
      <c r="C120" s="6"/>
    </row>
    <row r="121" spans="1:13" s="9" customFormat="1">
      <c r="B121" s="6"/>
      <c r="C121" s="6"/>
    </row>
    <row r="122" spans="1:13" s="9" customFormat="1"/>
    <row r="123" spans="1:13" s="9" customFormat="1">
      <c r="A123" s="10"/>
      <c r="B123" s="2"/>
    </row>
    <row r="124" spans="1:13" s="9" customFormat="1">
      <c r="A124" s="10"/>
      <c r="B124" s="2"/>
    </row>
    <row r="125" spans="1:13" s="9" customFormat="1">
      <c r="A125" s="10"/>
      <c r="B125" s="2"/>
      <c r="M125" s="11"/>
    </row>
    <row r="126" spans="1:13" s="9" customFormat="1">
      <c r="A126" s="10"/>
      <c r="B126" s="2"/>
    </row>
    <row r="127" spans="1:13" s="9" customFormat="1">
      <c r="A127" s="10"/>
      <c r="B127" s="2"/>
      <c r="L127" s="11"/>
    </row>
    <row r="128" spans="1:13" s="9" customFormat="1">
      <c r="A128" s="10"/>
      <c r="B128" s="2"/>
    </row>
    <row r="129" spans="1:14" s="9" customFormat="1">
      <c r="A129" s="10"/>
      <c r="B129" s="2"/>
      <c r="L129" s="11"/>
      <c r="N129" s="11"/>
    </row>
    <row r="130" spans="1:14" s="9" customFormat="1">
      <c r="A130" s="10"/>
      <c r="B130" s="2"/>
    </row>
    <row r="131" spans="1:14" s="9" customFormat="1">
      <c r="A131" s="10"/>
      <c r="B131" s="2"/>
    </row>
    <row r="132" spans="1:14" s="9" customFormat="1">
      <c r="A132" s="10"/>
      <c r="B132" s="2"/>
    </row>
    <row r="133" spans="1:14" s="9" customFormat="1">
      <c r="A133" s="10"/>
      <c r="B133" s="2"/>
    </row>
  </sheetData>
  <mergeCells count="29">
    <mergeCell ref="Q9:Q11"/>
    <mergeCell ref="R9:R11"/>
    <mergeCell ref="M10:P10"/>
    <mergeCell ref="H9:H11"/>
    <mergeCell ref="I9:J9"/>
    <mergeCell ref="K9:K11"/>
    <mergeCell ref="L9:P9"/>
    <mergeCell ref="A5:S5"/>
    <mergeCell ref="A6:S6"/>
    <mergeCell ref="A7:S7"/>
    <mergeCell ref="A8:S8"/>
    <mergeCell ref="A9:A12"/>
    <mergeCell ref="B9:B12"/>
    <mergeCell ref="C9:D9"/>
    <mergeCell ref="E9:E12"/>
    <mergeCell ref="F9:F12"/>
    <mergeCell ref="G9:G12"/>
    <mergeCell ref="S9:S12"/>
    <mergeCell ref="C10:C12"/>
    <mergeCell ref="D10:D12"/>
    <mergeCell ref="I10:I11"/>
    <mergeCell ref="J10:J11"/>
    <mergeCell ref="L10:L11"/>
    <mergeCell ref="A4:S4"/>
    <mergeCell ref="O1:S1"/>
    <mergeCell ref="B2:E2"/>
    <mergeCell ref="O2:S2"/>
    <mergeCell ref="B3:E3"/>
    <mergeCell ref="Q3:S3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60" firstPageNumber="13" fitToHeight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7"/>
  <sheetViews>
    <sheetView showGridLines="0" view="pageBreakPreview" zoomScale="90" zoomScaleSheetLayoutView="90" workbookViewId="0">
      <selection activeCell="D9" sqref="D9"/>
    </sheetView>
  </sheetViews>
  <sheetFormatPr defaultColWidth="8.85546875" defaultRowHeight="15"/>
  <cols>
    <col min="1" max="1" width="4.42578125" style="8" customWidth="1"/>
    <col min="2" max="2" width="39.28515625" style="8" customWidth="1"/>
    <col min="3" max="3" width="19.85546875" style="8" customWidth="1"/>
    <col min="4" max="4" width="20.5703125" style="8" customWidth="1"/>
    <col min="5" max="5" width="9.28515625" style="8" customWidth="1"/>
    <col min="6" max="6" width="13.42578125" style="8" customWidth="1"/>
    <col min="7" max="7" width="11.140625" style="8" customWidth="1"/>
    <col min="8" max="8" width="16.28515625" style="8" bestFit="1" customWidth="1"/>
    <col min="9" max="9" width="9.28515625" style="8" customWidth="1"/>
    <col min="10" max="10" width="13" style="8" customWidth="1"/>
    <col min="11" max="11" width="9.28515625" style="8" customWidth="1"/>
    <col min="12" max="12" width="13" style="8" customWidth="1"/>
    <col min="13" max="13" width="9.28515625" style="8" customWidth="1"/>
    <col min="14" max="14" width="11.28515625" style="8" customWidth="1"/>
    <col min="15" max="15" width="14.28515625" style="8" customWidth="1"/>
    <col min="16" max="16" width="16.140625" style="8" customWidth="1"/>
    <col min="17" max="18" width="18.5703125" style="8" customWidth="1"/>
    <col min="19" max="16384" width="8.85546875" style="8"/>
  </cols>
  <sheetData>
    <row r="1" spans="1:19" s="14" customFormat="1" ht="35.25" customHeight="1">
      <c r="A1" s="94" t="s">
        <v>28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13"/>
    </row>
    <row r="2" spans="1:19" s="14" customFormat="1" ht="15" customHeight="1">
      <c r="A2" s="95" t="s">
        <v>0</v>
      </c>
      <c r="B2" s="95" t="s">
        <v>29</v>
      </c>
      <c r="C2" s="95" t="s">
        <v>30</v>
      </c>
      <c r="D2" s="98" t="s">
        <v>31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8" t="s">
        <v>32</v>
      </c>
      <c r="P2" s="98"/>
      <c r="Q2" s="98"/>
      <c r="R2" s="98"/>
      <c r="S2" s="15"/>
    </row>
    <row r="3" spans="1:19" s="14" customFormat="1" ht="117" customHeight="1">
      <c r="A3" s="96"/>
      <c r="B3" s="96"/>
      <c r="C3" s="97"/>
      <c r="D3" s="23" t="s">
        <v>33</v>
      </c>
      <c r="E3" s="99" t="s">
        <v>34</v>
      </c>
      <c r="F3" s="100"/>
      <c r="G3" s="91" t="s">
        <v>35</v>
      </c>
      <c r="H3" s="92"/>
      <c r="I3" s="101" t="s">
        <v>36</v>
      </c>
      <c r="J3" s="102"/>
      <c r="K3" s="91" t="s">
        <v>37</v>
      </c>
      <c r="L3" s="92"/>
      <c r="M3" s="91" t="s">
        <v>38</v>
      </c>
      <c r="N3" s="92"/>
      <c r="O3" s="24" t="s">
        <v>39</v>
      </c>
      <c r="P3" s="24" t="s">
        <v>40</v>
      </c>
      <c r="Q3" s="24" t="s">
        <v>41</v>
      </c>
      <c r="R3" s="24" t="s">
        <v>42</v>
      </c>
      <c r="S3" s="15"/>
    </row>
    <row r="4" spans="1:19" s="14" customFormat="1" ht="16.5" customHeight="1">
      <c r="A4" s="97"/>
      <c r="B4" s="97"/>
      <c r="C4" s="23" t="s">
        <v>22</v>
      </c>
      <c r="D4" s="23" t="s">
        <v>22</v>
      </c>
      <c r="E4" s="23" t="s">
        <v>43</v>
      </c>
      <c r="F4" s="23" t="s">
        <v>22</v>
      </c>
      <c r="G4" s="23" t="s">
        <v>45</v>
      </c>
      <c r="H4" s="23" t="s">
        <v>22</v>
      </c>
      <c r="I4" s="25" t="s">
        <v>45</v>
      </c>
      <c r="J4" s="25" t="s">
        <v>22</v>
      </c>
      <c r="K4" s="23" t="s">
        <v>45</v>
      </c>
      <c r="L4" s="23" t="s">
        <v>22</v>
      </c>
      <c r="M4" s="23" t="s">
        <v>46</v>
      </c>
      <c r="N4" s="23" t="s">
        <v>22</v>
      </c>
      <c r="O4" s="23" t="s">
        <v>22</v>
      </c>
      <c r="P4" s="23" t="s">
        <v>44</v>
      </c>
      <c r="Q4" s="23" t="s">
        <v>22</v>
      </c>
      <c r="R4" s="23" t="s">
        <v>22</v>
      </c>
      <c r="S4" s="15"/>
    </row>
    <row r="5" spans="1:19" s="14" customFormat="1" ht="18.7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7">
        <v>9</v>
      </c>
      <c r="J5" s="27">
        <v>10</v>
      </c>
      <c r="K5" s="26">
        <v>11</v>
      </c>
      <c r="L5" s="26">
        <v>12</v>
      </c>
      <c r="M5" s="26">
        <v>13</v>
      </c>
      <c r="N5" s="26">
        <v>14</v>
      </c>
      <c r="O5" s="26">
        <v>15</v>
      </c>
      <c r="P5" s="26">
        <v>16</v>
      </c>
      <c r="Q5" s="26">
        <v>17</v>
      </c>
      <c r="R5" s="26">
        <v>18</v>
      </c>
      <c r="S5" s="15"/>
    </row>
    <row r="6" spans="1:19" s="41" customFormat="1" ht="22.5" customHeight="1">
      <c r="A6" s="93" t="s">
        <v>57</v>
      </c>
      <c r="B6" s="93"/>
      <c r="C6" s="54">
        <f>C7+C8+C9+C10+C11+C12+C13+C14+C15+C16</f>
        <v>16649215</v>
      </c>
      <c r="D6" s="57"/>
      <c r="E6" s="56"/>
      <c r="F6" s="55"/>
      <c r="G6" s="54">
        <f>G7+G8+G9+G10+G11+G12+G13+G14+G15+G16</f>
        <v>8414.1</v>
      </c>
      <c r="H6" s="54">
        <f>H7+H8+H9+H10+H11+H12+H13+H14+H15+H16</f>
        <v>16649215</v>
      </c>
      <c r="I6" s="55"/>
      <c r="J6" s="55"/>
      <c r="K6" s="55"/>
      <c r="L6" s="55"/>
      <c r="M6" s="42"/>
      <c r="N6" s="42"/>
      <c r="O6" s="43"/>
      <c r="P6" s="43"/>
      <c r="Q6" s="43"/>
      <c r="R6" s="43"/>
      <c r="S6" s="44"/>
    </row>
    <row r="7" spans="1:19" s="41" customFormat="1" ht="22.5" customHeight="1">
      <c r="A7" s="69">
        <v>1</v>
      </c>
      <c r="B7" s="70" t="s">
        <v>78</v>
      </c>
      <c r="C7" s="64">
        <f t="shared" ref="C7" si="0">D7+H7+L7</f>
        <v>1675276</v>
      </c>
      <c r="D7" s="64"/>
      <c r="E7" s="65"/>
      <c r="F7" s="65"/>
      <c r="G7" s="64">
        <v>845</v>
      </c>
      <c r="H7" s="64">
        <v>1675276</v>
      </c>
      <c r="I7" s="65"/>
      <c r="J7" s="65"/>
      <c r="K7" s="64"/>
      <c r="L7" s="64"/>
      <c r="M7" s="42"/>
      <c r="N7" s="42"/>
      <c r="O7" s="43"/>
      <c r="P7" s="43"/>
      <c r="Q7" s="43"/>
      <c r="R7" s="43"/>
      <c r="S7" s="44"/>
    </row>
    <row r="8" spans="1:19" s="45" customFormat="1" ht="20.100000000000001" customHeight="1">
      <c r="A8" s="71">
        <v>2</v>
      </c>
      <c r="B8" s="72" t="s">
        <v>67</v>
      </c>
      <c r="C8" s="66">
        <f>D8+H8+L8</f>
        <v>2003913</v>
      </c>
      <c r="D8" s="66"/>
      <c r="E8" s="67"/>
      <c r="F8" s="67"/>
      <c r="G8" s="66">
        <v>1013.6</v>
      </c>
      <c r="H8" s="64">
        <v>2003913</v>
      </c>
      <c r="I8" s="67"/>
      <c r="J8" s="67"/>
      <c r="K8" s="66"/>
      <c r="L8" s="66"/>
      <c r="M8" s="47"/>
      <c r="N8" s="47"/>
      <c r="O8" s="47"/>
      <c r="P8" s="47"/>
      <c r="Q8" s="47"/>
      <c r="R8" s="47"/>
    </row>
    <row r="9" spans="1:19" s="45" customFormat="1" ht="20.100000000000001" customHeight="1">
      <c r="A9" s="71">
        <v>3</v>
      </c>
      <c r="B9" s="72" t="s">
        <v>68</v>
      </c>
      <c r="C9" s="66">
        <f t="shared" ref="C9:C16" si="1">D9+H9+L9</f>
        <v>1898883</v>
      </c>
      <c r="D9" s="66"/>
      <c r="E9" s="67"/>
      <c r="F9" s="67"/>
      <c r="G9" s="66">
        <v>960</v>
      </c>
      <c r="H9" s="64">
        <v>1898883</v>
      </c>
      <c r="I9" s="67"/>
      <c r="J9" s="67"/>
      <c r="K9" s="66"/>
      <c r="L9" s="66"/>
      <c r="M9" s="47"/>
      <c r="N9" s="47"/>
      <c r="O9" s="47"/>
      <c r="P9" s="47"/>
      <c r="Q9" s="47"/>
      <c r="R9" s="47"/>
    </row>
    <row r="10" spans="1:19" s="18" customFormat="1" ht="20.100000000000001" customHeight="1">
      <c r="A10" s="71">
        <v>4</v>
      </c>
      <c r="B10" s="72" t="s">
        <v>69</v>
      </c>
      <c r="C10" s="66">
        <f t="shared" si="1"/>
        <v>1922411</v>
      </c>
      <c r="D10" s="66"/>
      <c r="E10" s="67"/>
      <c r="F10" s="67"/>
      <c r="G10" s="66">
        <v>983.5</v>
      </c>
      <c r="H10" s="64">
        <v>1922411</v>
      </c>
      <c r="I10" s="67"/>
      <c r="J10" s="67"/>
      <c r="K10" s="66"/>
      <c r="L10" s="66"/>
      <c r="M10" s="47"/>
      <c r="N10" s="47"/>
      <c r="O10" s="47"/>
      <c r="P10" s="47"/>
      <c r="Q10" s="47"/>
      <c r="R10" s="47"/>
    </row>
    <row r="11" spans="1:19" s="22" customFormat="1" ht="20.100000000000001" customHeight="1">
      <c r="A11" s="71">
        <v>5</v>
      </c>
      <c r="B11" s="72" t="s">
        <v>70</v>
      </c>
      <c r="C11" s="66">
        <f t="shared" si="1"/>
        <v>1875716</v>
      </c>
      <c r="D11" s="66"/>
      <c r="E11" s="67"/>
      <c r="F11" s="67"/>
      <c r="G11" s="66">
        <v>948</v>
      </c>
      <c r="H11" s="64">
        <v>1875716</v>
      </c>
      <c r="I11" s="67"/>
      <c r="J11" s="67"/>
      <c r="K11" s="66"/>
      <c r="L11" s="66"/>
      <c r="M11" s="47"/>
      <c r="N11" s="47"/>
      <c r="O11" s="47"/>
      <c r="P11" s="47"/>
      <c r="Q11" s="47"/>
      <c r="R11" s="47"/>
    </row>
    <row r="12" spans="1:19" ht="20.100000000000001" customHeight="1">
      <c r="A12" s="71">
        <v>6</v>
      </c>
      <c r="B12" s="70" t="s">
        <v>79</v>
      </c>
      <c r="C12" s="64">
        <f t="shared" si="1"/>
        <v>1934387</v>
      </c>
      <c r="D12" s="68"/>
      <c r="E12" s="65"/>
      <c r="F12" s="65"/>
      <c r="G12" s="64">
        <v>978</v>
      </c>
      <c r="H12" s="64">
        <v>1934387</v>
      </c>
      <c r="I12" s="65"/>
      <c r="J12" s="65"/>
      <c r="K12" s="64"/>
      <c r="L12" s="68"/>
      <c r="M12" s="47"/>
      <c r="N12" s="47"/>
      <c r="O12" s="47"/>
      <c r="P12" s="47"/>
      <c r="Q12" s="47"/>
      <c r="R12" s="47"/>
    </row>
    <row r="13" spans="1:19" ht="20.100000000000001" customHeight="1">
      <c r="A13" s="71">
        <v>7</v>
      </c>
      <c r="B13" s="72" t="s">
        <v>71</v>
      </c>
      <c r="C13" s="66">
        <f t="shared" si="1"/>
        <v>1606151</v>
      </c>
      <c r="D13" s="66"/>
      <c r="E13" s="67"/>
      <c r="F13" s="67"/>
      <c r="G13" s="66">
        <v>810</v>
      </c>
      <c r="H13" s="64">
        <v>1606151</v>
      </c>
      <c r="I13" s="67"/>
      <c r="J13" s="67"/>
      <c r="K13" s="66"/>
      <c r="L13" s="66"/>
      <c r="M13" s="47"/>
      <c r="N13" s="47"/>
      <c r="O13" s="47"/>
      <c r="P13" s="47"/>
      <c r="Q13" s="47"/>
      <c r="R13" s="47"/>
    </row>
    <row r="14" spans="1:19" ht="20.100000000000001" customHeight="1">
      <c r="A14" s="71">
        <v>8</v>
      </c>
      <c r="B14" s="72" t="s">
        <v>72</v>
      </c>
      <c r="C14" s="66">
        <f t="shared" si="1"/>
        <v>1536736</v>
      </c>
      <c r="D14" s="66"/>
      <c r="E14" s="67"/>
      <c r="F14" s="67"/>
      <c r="G14" s="66">
        <v>775</v>
      </c>
      <c r="H14" s="64">
        <v>1536736</v>
      </c>
      <c r="I14" s="67"/>
      <c r="J14" s="67"/>
      <c r="K14" s="66"/>
      <c r="L14" s="66"/>
      <c r="M14" s="47"/>
      <c r="N14" s="47"/>
      <c r="O14" s="47"/>
      <c r="P14" s="47"/>
      <c r="Q14" s="47"/>
      <c r="R14" s="47"/>
    </row>
    <row r="15" spans="1:19" ht="19.5" customHeight="1">
      <c r="A15" s="71">
        <v>9</v>
      </c>
      <c r="B15" s="72" t="s">
        <v>73</v>
      </c>
      <c r="C15" s="66">
        <f t="shared" si="1"/>
        <v>1122235</v>
      </c>
      <c r="D15" s="66"/>
      <c r="E15" s="67"/>
      <c r="F15" s="67"/>
      <c r="G15" s="66">
        <v>563</v>
      </c>
      <c r="H15" s="64">
        <v>1122235</v>
      </c>
      <c r="I15" s="67"/>
      <c r="J15" s="67"/>
      <c r="K15" s="66"/>
      <c r="L15" s="66"/>
      <c r="M15" s="47"/>
      <c r="N15" s="47"/>
      <c r="O15" s="47"/>
      <c r="P15" s="47"/>
      <c r="Q15" s="47"/>
      <c r="R15" s="47"/>
    </row>
    <row r="16" spans="1:19" ht="20.100000000000001" customHeight="1">
      <c r="A16" s="71">
        <v>10</v>
      </c>
      <c r="B16" s="72" t="s">
        <v>74</v>
      </c>
      <c r="C16" s="66">
        <f t="shared" si="1"/>
        <v>1073507</v>
      </c>
      <c r="D16" s="66"/>
      <c r="E16" s="67"/>
      <c r="F16" s="67"/>
      <c r="G16" s="66">
        <v>538</v>
      </c>
      <c r="H16" s="64">
        <v>1073507</v>
      </c>
      <c r="I16" s="67"/>
      <c r="J16" s="67"/>
      <c r="K16" s="66"/>
      <c r="L16" s="66"/>
      <c r="M16" s="47"/>
      <c r="N16" s="47"/>
      <c r="O16" s="47"/>
      <c r="P16" s="47"/>
      <c r="Q16" s="47"/>
      <c r="R16" s="47"/>
    </row>
    <row r="17" spans="8:8">
      <c r="H17" s="53"/>
    </row>
  </sheetData>
  <mergeCells count="12">
    <mergeCell ref="K3:L3"/>
    <mergeCell ref="M3:N3"/>
    <mergeCell ref="A6:B6"/>
    <mergeCell ref="A1:R1"/>
    <mergeCell ref="A2:A4"/>
    <mergeCell ref="B2:B4"/>
    <mergeCell ref="C2:C3"/>
    <mergeCell ref="D2:N2"/>
    <mergeCell ref="O2:R2"/>
    <mergeCell ref="E3:F3"/>
    <mergeCell ref="G3:H3"/>
    <mergeCell ref="I3:J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5" firstPageNumber="14" orientation="landscape" useFirstPageNumber="1" horizontalDpi="4294967294" verticalDpi="4294967294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6"/>
  <sheetViews>
    <sheetView tabSelected="1" view="pageBreakPreview" zoomScaleSheetLayoutView="100" workbookViewId="0">
      <selection activeCell="M6" sqref="M6"/>
    </sheetView>
  </sheetViews>
  <sheetFormatPr defaultColWidth="8.85546875" defaultRowHeight="18.75"/>
  <cols>
    <col min="1" max="1" width="5.7109375" style="14" customWidth="1"/>
    <col min="2" max="2" width="20.140625" style="14" customWidth="1"/>
    <col min="3" max="3" width="11.5703125" style="14" customWidth="1"/>
    <col min="4" max="4" width="23.7109375" style="14" customWidth="1"/>
    <col min="5" max="5" width="10" style="14" customWidth="1"/>
    <col min="6" max="8" width="9.85546875" style="14" customWidth="1"/>
    <col min="9" max="9" width="7.7109375" style="14" customWidth="1"/>
    <col min="10" max="11" width="9.5703125" style="14" customWidth="1"/>
    <col min="12" max="12" width="9.85546875" style="14" customWidth="1"/>
    <col min="13" max="13" width="16.28515625" style="14" customWidth="1"/>
    <col min="14" max="14" width="16.5703125" style="14" customWidth="1"/>
    <col min="15" max="16384" width="8.85546875" style="14"/>
  </cols>
  <sheetData>
    <row r="1" spans="1:14" ht="45" customHeight="1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s="17" customFormat="1" ht="62.25" customHeight="1">
      <c r="A2" s="104" t="s">
        <v>0</v>
      </c>
      <c r="B2" s="107" t="s">
        <v>49</v>
      </c>
      <c r="C2" s="108" t="s">
        <v>5</v>
      </c>
      <c r="D2" s="108" t="s">
        <v>7</v>
      </c>
      <c r="E2" s="107" t="s">
        <v>50</v>
      </c>
      <c r="F2" s="107"/>
      <c r="G2" s="107"/>
      <c r="H2" s="107"/>
      <c r="I2" s="107"/>
      <c r="J2" s="107" t="s">
        <v>8</v>
      </c>
      <c r="K2" s="107"/>
      <c r="L2" s="107"/>
      <c r="M2" s="107"/>
      <c r="N2" s="107"/>
    </row>
    <row r="3" spans="1:14" s="17" customFormat="1" ht="33">
      <c r="A3" s="105"/>
      <c r="B3" s="107"/>
      <c r="C3" s="108"/>
      <c r="D3" s="108"/>
      <c r="E3" s="29" t="s">
        <v>51</v>
      </c>
      <c r="F3" s="29" t="s">
        <v>52</v>
      </c>
      <c r="G3" s="29" t="s">
        <v>53</v>
      </c>
      <c r="H3" s="29" t="s">
        <v>54</v>
      </c>
      <c r="I3" s="29" t="s">
        <v>14</v>
      </c>
      <c r="J3" s="29" t="s">
        <v>51</v>
      </c>
      <c r="K3" s="29" t="s">
        <v>52</v>
      </c>
      <c r="L3" s="29" t="s">
        <v>53</v>
      </c>
      <c r="M3" s="29" t="s">
        <v>54</v>
      </c>
      <c r="N3" s="29" t="s">
        <v>14</v>
      </c>
    </row>
    <row r="4" spans="1:14" s="17" customFormat="1" ht="17.25">
      <c r="A4" s="106"/>
      <c r="B4" s="107"/>
      <c r="C4" s="30" t="s">
        <v>45</v>
      </c>
      <c r="D4" s="16" t="s">
        <v>21</v>
      </c>
      <c r="E4" s="16" t="s">
        <v>43</v>
      </c>
      <c r="F4" s="16" t="s">
        <v>43</v>
      </c>
      <c r="G4" s="16" t="s">
        <v>43</v>
      </c>
      <c r="H4" s="16" t="s">
        <v>43</v>
      </c>
      <c r="I4" s="16" t="s">
        <v>43</v>
      </c>
      <c r="J4" s="16" t="s">
        <v>22</v>
      </c>
      <c r="K4" s="16" t="s">
        <v>22</v>
      </c>
      <c r="L4" s="16" t="s">
        <v>22</v>
      </c>
      <c r="M4" s="16" t="s">
        <v>22</v>
      </c>
      <c r="N4" s="16" t="s">
        <v>22</v>
      </c>
    </row>
    <row r="5" spans="1:14" s="17" customFormat="1" ht="17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</row>
    <row r="6" spans="1:14" s="41" customFormat="1" ht="79.5" customHeight="1">
      <c r="A6" s="38" t="s">
        <v>58</v>
      </c>
      <c r="B6" s="39" t="s">
        <v>59</v>
      </c>
      <c r="C6" s="61">
        <f>'часть 1 (для Министерства)'!H24</f>
        <v>30717.8</v>
      </c>
      <c r="D6" s="61">
        <f>'часть 1 (для Министерства)'!K24</f>
        <v>1083</v>
      </c>
      <c r="E6" s="62"/>
      <c r="F6" s="62"/>
      <c r="G6" s="62"/>
      <c r="H6" s="40">
        <v>10</v>
      </c>
      <c r="I6" s="40">
        <v>10</v>
      </c>
      <c r="J6" s="62"/>
      <c r="K6" s="62"/>
      <c r="L6" s="62"/>
      <c r="M6" s="61">
        <f>'часть 1 (для Министерства)'!L24</f>
        <v>16649215</v>
      </c>
      <c r="N6" s="61">
        <f>'часть 1 (для Министерства)'!L24</f>
        <v>16649215</v>
      </c>
    </row>
  </sheetData>
  <mergeCells count="7">
    <mergeCell ref="A1:N1"/>
    <mergeCell ref="A2:A4"/>
    <mergeCell ref="B2:B4"/>
    <mergeCell ref="C2:C3"/>
    <mergeCell ref="D2:D3"/>
    <mergeCell ref="E2:I2"/>
    <mergeCell ref="J2:N2"/>
  </mergeCells>
  <pageMargins left="0.70866141732283472" right="0.70866141732283472" top="0.74803149606299213" bottom="0.74803149606299213" header="0.31496062992125984" footer="0.31496062992125984"/>
  <pageSetup paperSize="9" scale="78" firstPageNumber="15" orientation="landscape" useFirstPageNumber="1" horizontalDpi="4294967294" verticalDpi="4294967294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часть 1 (для Министерства)</vt:lpstr>
      <vt:lpstr>часть 2 (для Министарства)</vt:lpstr>
      <vt:lpstr>часть 3 (для Министерства)</vt:lpstr>
      <vt:lpstr>Лист2</vt:lpstr>
      <vt:lpstr>Лист3</vt:lpstr>
      <vt:lpstr>'часть 1 (для Министерства)'!Заголовки_для_печати</vt:lpstr>
      <vt:lpstr>'часть 1 (для Министерства)'!Область_печати</vt:lpstr>
      <vt:lpstr>'часть 2 (для Министарства)'!Область_печати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Pavlova</cp:lastModifiedBy>
  <cp:lastPrinted>2016-03-11T04:48:00Z</cp:lastPrinted>
  <dcterms:created xsi:type="dcterms:W3CDTF">2012-12-13T11:50:40Z</dcterms:created>
  <dcterms:modified xsi:type="dcterms:W3CDTF">2016-03-11T04:48:27Z</dcterms:modified>
</cp:coreProperties>
</file>